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.rws.nl\p-dfs01\homes\joziasseb\Aanbesteding aannemer A1 AA2\aanbestedingsleidraad\"/>
    </mc:Choice>
  </mc:AlternateContent>
  <bookViews>
    <workbookView xWindow="0" yWindow="0" windowWidth="14160" windowHeight="10905" activeTab="1"/>
  </bookViews>
  <sheets>
    <sheet name="Invulinstructie" sheetId="3" r:id="rId1"/>
    <sheet name="Eenheidswaarden" sheetId="2" r:id="rId2"/>
    <sheet name="Hergebruiktabel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T7" i="1"/>
  <c r="T8" i="1"/>
  <c r="Q9" i="1" l="1"/>
  <c r="Q8" i="1"/>
  <c r="Q7" i="1"/>
  <c r="N9" i="1"/>
  <c r="N8" i="1"/>
  <c r="N7" i="1"/>
  <c r="H9" i="1"/>
  <c r="H8" i="1"/>
  <c r="H7" i="1"/>
  <c r="E9" i="1"/>
  <c r="E8" i="1"/>
  <c r="S9" i="1" l="1"/>
  <c r="T9" i="1"/>
  <c r="S8" i="1"/>
  <c r="S7" i="1"/>
  <c r="A5" i="1" l="1"/>
</calcChain>
</file>

<file path=xl/sharedStrings.xml><?xml version="1.0" encoding="utf-8"?>
<sst xmlns="http://schemas.openxmlformats.org/spreadsheetml/2006/main" count="69" uniqueCount="40">
  <si>
    <t>Toelichting</t>
  </si>
  <si>
    <r>
      <t xml:space="preserve">Recycle
</t>
    </r>
    <r>
      <rPr>
        <sz val="9"/>
        <color theme="1"/>
        <rFont val="Verdana"/>
        <family val="2"/>
      </rPr>
      <t>Laagwaardiger hergebruik van het materiaal</t>
    </r>
  </si>
  <si>
    <t>Vrijkomend materiaal</t>
  </si>
  <si>
    <t>ZOAB Deklaag</t>
  </si>
  <si>
    <t>Niet mogelijk</t>
  </si>
  <si>
    <t>Fundering</t>
  </si>
  <si>
    <t>Afval, procesverlies</t>
  </si>
  <si>
    <t>Upcycle</t>
  </si>
  <si>
    <r>
      <t xml:space="preserve">Waste
</t>
    </r>
    <r>
      <rPr>
        <sz val="9"/>
        <color theme="0"/>
        <rFont val="Verdana"/>
        <family val="2"/>
      </rPr>
      <t>Geen hergebruik mogelijk</t>
    </r>
  </si>
  <si>
    <t>Reuse</t>
  </si>
  <si>
    <t>Waardeverhoging</t>
  </si>
  <si>
    <t>1op1 hergebruik</t>
  </si>
  <si>
    <t>Repurpose</t>
  </si>
  <si>
    <t>Hergebruik op een lager niveau</t>
  </si>
  <si>
    <t>Hergebruik op materiaalniveau</t>
  </si>
  <si>
    <t>Gerealiseerde waarde uit vrijkomende materialen</t>
  </si>
  <si>
    <t>Hoeveel-heden check</t>
  </si>
  <si>
    <t>Hergebruik scenario's</t>
  </si>
  <si>
    <t>Afval, maximaal waardeverlies</t>
  </si>
  <si>
    <t>Eenheidswaarden</t>
  </si>
  <si>
    <t>ZOAB deklaag</t>
  </si>
  <si>
    <t>Tussen-/onderlaag</t>
  </si>
  <si>
    <t>Waarde:
€/ton</t>
  </si>
  <si>
    <t>€/ton</t>
  </si>
  <si>
    <t>Tonnage</t>
  </si>
  <si>
    <t>Totale hergebruikwaarde uit vrijkomende materialen</t>
  </si>
  <si>
    <t>Invulinstructie</t>
  </si>
  <si>
    <t>De totalen van de hergebruikscenarios (in tonnen) dienen gelijk te zijn aan die in kolom D.</t>
  </si>
  <si>
    <t>Het tabblad met eenheidswaarden bevat de waarden per hergebruikscenario. Deze zijn gelijk voor alle inschrijvers.</t>
  </si>
  <si>
    <t>Als hulp daarbij is een check opgenomen in kolom U.</t>
  </si>
  <si>
    <t>Het resultaat van dit rekenblad is de "Totale hergebruikwaarde uit vrijkomende materialen", zichtbaar in cel A3 van tabblad "Hergebruiktabel".</t>
  </si>
  <si>
    <t>Op basis van deze Totale hergebruikwaarde uit vrijkomende materialen wordt de meerwaarde berekend zoals beschreven in de leidraad.</t>
  </si>
  <si>
    <t>Gegadigde</t>
  </si>
  <si>
    <t>Model hergebruikwaarde vrijkomend asfalt</t>
  </si>
  <si>
    <t>datum</t>
  </si>
  <si>
    <t>naam</t>
  </si>
  <si>
    <t>Inschrijver dient alleen de gele velden in te vullen op tabblad "Hergebruiktabel" van dit excel scheet.</t>
  </si>
  <si>
    <t>Deklaag</t>
  </si>
  <si>
    <t>Tussen- / onderlaag, schoon</t>
  </si>
  <si>
    <t>Tussen- / onderlaag, teerhoudend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</si>
</sst>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[$€-413]\ * #,##0.00_ ;_ [$€-413]\ * \-#,##0.00_ ;_ [$€-413]\ * &quot;-&quot;??_ ;_ @_ "/>
  </numFmts>
  <fonts count="9" x14ac:knownFonts="1">
    <font>
      <sz val="9"/>
      <color theme="1"/>
      <name val="Verdana"/>
      <family val="2"/>
    </font>
    <font>
      <b/>
      <sz val="9"/>
      <color theme="0"/>
      <name val="Verdana"/>
      <family val="2"/>
    </font>
    <font>
      <b/>
      <sz val="9"/>
      <color theme="1"/>
      <name val="Verdana"/>
      <family val="2"/>
    </font>
    <font>
      <sz val="9"/>
      <color theme="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12"/>
      <color theme="1"/>
      <name val="Verdana"/>
      <family val="2"/>
    </font>
    <font>
      <sz val="7"/>
      <color theme="1"/>
      <name val="Verdana"/>
      <family val="2"/>
    </font>
    <font>
      <sz val="12"/>
      <color theme="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indexed="64"/>
      </right>
      <top/>
      <bottom/>
      <diagonal/>
    </border>
    <border>
      <left style="thin">
        <color rgb="FF00206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3" borderId="0" xfId="0" applyFont="1" applyFill="1" applyBorder="1"/>
    <xf numFmtId="0" fontId="3" fillId="4" borderId="0" xfId="0" applyFont="1" applyFill="1" applyBorder="1"/>
    <xf numFmtId="0" fontId="1" fillId="3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5" borderId="0" xfId="0" applyFont="1" applyFill="1" applyBorder="1"/>
    <xf numFmtId="0" fontId="2" fillId="2" borderId="0" xfId="0" applyFont="1" applyFill="1" applyBorder="1" applyAlignment="1">
      <alignment vertical="top" wrapText="1"/>
    </xf>
    <xf numFmtId="0" fontId="0" fillId="2" borderId="5" xfId="0" applyFont="1" applyFill="1" applyBorder="1" applyAlignment="1">
      <alignment vertical="top" wrapText="1"/>
    </xf>
    <xf numFmtId="0" fontId="0" fillId="7" borderId="3" xfId="0" applyFill="1" applyBorder="1"/>
    <xf numFmtId="0" fontId="0" fillId="7" borderId="0" xfId="0" applyFill="1" applyBorder="1"/>
    <xf numFmtId="0" fontId="2" fillId="7" borderId="3" xfId="0" applyFont="1" applyFill="1" applyBorder="1" applyAlignment="1">
      <alignment vertical="top" wrapText="1"/>
    </xf>
    <xf numFmtId="0" fontId="5" fillId="6" borderId="4" xfId="0" applyFont="1" applyFill="1" applyBorder="1" applyAlignment="1">
      <alignment vertical="top" wrapText="1"/>
    </xf>
    <xf numFmtId="0" fontId="5" fillId="6" borderId="3" xfId="0" applyFont="1" applyFill="1" applyBorder="1" applyAlignment="1">
      <alignment vertical="top" wrapText="1"/>
    </xf>
    <xf numFmtId="0" fontId="4" fillId="6" borderId="5" xfId="0" applyFont="1" applyFill="1" applyBorder="1"/>
    <xf numFmtId="0" fontId="4" fillId="6" borderId="0" xfId="0" applyFont="1" applyFill="1" applyBorder="1"/>
    <xf numFmtId="0" fontId="1" fillId="5" borderId="4" xfId="0" applyFont="1" applyFill="1" applyBorder="1" applyAlignment="1">
      <alignment vertical="top" wrapText="1"/>
    </xf>
    <xf numFmtId="0" fontId="3" fillId="5" borderId="3" xfId="0" applyFont="1" applyFill="1" applyBorder="1"/>
    <xf numFmtId="0" fontId="3" fillId="5" borderId="5" xfId="0" applyFont="1" applyFill="1" applyBorder="1"/>
    <xf numFmtId="0" fontId="0" fillId="0" borderId="5" xfId="0" applyBorder="1"/>
    <xf numFmtId="0" fontId="0" fillId="0" borderId="5" xfId="0" applyBorder="1" applyAlignment="1">
      <alignment horizontal="left" vertical="top" wrapText="1"/>
    </xf>
    <xf numFmtId="0" fontId="0" fillId="0" borderId="0" xfId="0" applyBorder="1"/>
    <xf numFmtId="0" fontId="1" fillId="3" borderId="4" xfId="0" applyFont="1" applyFill="1" applyBorder="1" applyAlignment="1">
      <alignment vertical="top" wrapText="1"/>
    </xf>
    <xf numFmtId="0" fontId="3" fillId="3" borderId="5" xfId="0" applyFont="1" applyFill="1" applyBorder="1"/>
    <xf numFmtId="0" fontId="0" fillId="0" borderId="5" xfId="0" applyFont="1" applyFill="1" applyBorder="1"/>
    <xf numFmtId="1" fontId="0" fillId="0" borderId="0" xfId="0" applyNumberFormat="1" applyBorder="1"/>
    <xf numFmtId="0" fontId="0" fillId="0" borderId="4" xfId="0" applyBorder="1"/>
    <xf numFmtId="0" fontId="4" fillId="6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4" fillId="7" borderId="1" xfId="0" applyFont="1" applyFill="1" applyBorder="1" applyAlignment="1">
      <alignment horizontal="center" wrapText="1"/>
    </xf>
    <xf numFmtId="0" fontId="0" fillId="2" borderId="2" xfId="0" applyFont="1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wrapText="1"/>
    </xf>
    <xf numFmtId="0" fontId="3" fillId="5" borderId="5" xfId="0" applyFont="1" applyFill="1" applyBorder="1" applyAlignment="1">
      <alignment horizontal="center" wrapText="1"/>
    </xf>
    <xf numFmtId="0" fontId="3" fillId="5" borderId="0" xfId="0" applyFont="1" applyFill="1" applyBorder="1" applyAlignment="1">
      <alignment horizontal="center" wrapText="1"/>
    </xf>
    <xf numFmtId="0" fontId="4" fillId="6" borderId="2" xfId="0" applyFont="1" applyFill="1" applyBorder="1" applyAlignment="1">
      <alignment horizontal="center" wrapText="1"/>
    </xf>
    <xf numFmtId="0" fontId="0" fillId="0" borderId="0" xfId="0" applyFill="1" applyBorder="1"/>
    <xf numFmtId="0" fontId="3" fillId="4" borderId="2" xfId="0" applyFont="1" applyFill="1" applyBorder="1" applyAlignment="1"/>
    <xf numFmtId="0" fontId="3" fillId="4" borderId="1" xfId="0" applyFont="1" applyFill="1" applyBorder="1" applyAlignment="1"/>
    <xf numFmtId="0" fontId="3" fillId="4" borderId="5" xfId="0" applyFont="1" applyFill="1" applyBorder="1" applyAlignment="1"/>
    <xf numFmtId="0" fontId="1" fillId="4" borderId="0" xfId="0" applyFont="1" applyFill="1" applyBorder="1" applyAlignment="1">
      <alignment horizontal="left" vertical="top" wrapText="1"/>
    </xf>
    <xf numFmtId="0" fontId="0" fillId="0" borderId="7" xfId="0" applyBorder="1"/>
    <xf numFmtId="0" fontId="0" fillId="0" borderId="9" xfId="0" applyBorder="1"/>
    <xf numFmtId="164" fontId="0" fillId="0" borderId="5" xfId="0" applyNumberFormat="1" applyBorder="1"/>
    <xf numFmtId="0" fontId="0" fillId="0" borderId="11" xfId="0" applyBorder="1"/>
    <xf numFmtId="0" fontId="4" fillId="0" borderId="0" xfId="0" applyNumberFormat="1" applyFont="1" applyBorder="1"/>
    <xf numFmtId="0" fontId="0" fillId="0" borderId="12" xfId="0" applyBorder="1"/>
    <xf numFmtId="0" fontId="1" fillId="8" borderId="10" xfId="0" applyFont="1" applyFill="1" applyBorder="1"/>
    <xf numFmtId="0" fontId="3" fillId="8" borderId="13" xfId="0" applyFont="1" applyFill="1" applyBorder="1"/>
    <xf numFmtId="0" fontId="3" fillId="8" borderId="14" xfId="0" applyFont="1" applyFill="1" applyBorder="1"/>
    <xf numFmtId="0" fontId="0" fillId="0" borderId="11" xfId="0" applyBorder="1" applyAlignment="1">
      <alignment horizontal="left" vertical="top" wrapText="1"/>
    </xf>
    <xf numFmtId="0" fontId="4" fillId="0" borderId="6" xfId="0" applyFont="1" applyFill="1" applyBorder="1"/>
    <xf numFmtId="0" fontId="4" fillId="0" borderId="0" xfId="0" applyFont="1" applyFill="1" applyBorder="1"/>
    <xf numFmtId="0" fontId="4" fillId="0" borderId="8" xfId="0" applyFont="1" applyFill="1" applyBorder="1"/>
    <xf numFmtId="0" fontId="0" fillId="9" borderId="0" xfId="0" applyFill="1" applyBorder="1" applyProtection="1">
      <protection locked="0"/>
    </xf>
    <xf numFmtId="1" fontId="0" fillId="9" borderId="0" xfId="0" applyNumberFormat="1" applyFill="1" applyBorder="1" applyProtection="1">
      <protection locked="0"/>
    </xf>
    <xf numFmtId="0" fontId="2" fillId="0" borderId="0" xfId="0" applyFont="1"/>
    <xf numFmtId="0" fontId="0" fillId="9" borderId="3" xfId="0" applyFill="1" applyBorder="1" applyProtection="1">
      <protection locked="0"/>
    </xf>
    <xf numFmtId="0" fontId="6" fillId="0" borderId="0" xfId="0" applyFont="1"/>
    <xf numFmtId="0" fontId="8" fillId="0" borderId="15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7" fillId="9" borderId="18" xfId="0" applyFont="1" applyFill="1" applyBorder="1" applyProtection="1">
      <protection locked="0"/>
    </xf>
    <xf numFmtId="0" fontId="7" fillId="9" borderId="17" xfId="0" applyFont="1" applyFill="1" applyBorder="1" applyProtection="1">
      <protection locked="0"/>
    </xf>
    <xf numFmtId="0" fontId="1" fillId="4" borderId="5" xfId="0" applyFont="1" applyFill="1" applyBorder="1" applyAlignment="1">
      <alignment horizontal="left" vertical="top" wrapText="1"/>
    </xf>
    <xf numFmtId="164" fontId="3" fillId="4" borderId="5" xfId="0" applyNumberFormat="1" applyFont="1" applyFill="1" applyBorder="1" applyAlignment="1">
      <alignment horizontal="left"/>
    </xf>
    <xf numFmtId="0" fontId="0" fillId="0" borderId="22" xfId="0" applyBorder="1"/>
    <xf numFmtId="0" fontId="0" fillId="0" borderId="2" xfId="0" applyBorder="1"/>
    <xf numFmtId="0" fontId="0" fillId="0" borderId="1" xfId="0" applyBorder="1"/>
    <xf numFmtId="1" fontId="0" fillId="0" borderId="1" xfId="0" applyNumberFormat="1" applyBorder="1"/>
    <xf numFmtId="0" fontId="0" fillId="0" borderId="2" xfId="0" applyBorder="1" applyAlignment="1">
      <alignment horizontal="left" vertical="top" wrapText="1"/>
    </xf>
    <xf numFmtId="0" fontId="0" fillId="0" borderId="1" xfId="0" applyFill="1" applyBorder="1"/>
    <xf numFmtId="1" fontId="0" fillId="9" borderId="1" xfId="0" applyNumberFormat="1" applyFill="1" applyBorder="1" applyProtection="1">
      <protection locked="0"/>
    </xf>
    <xf numFmtId="0" fontId="0" fillId="9" borderId="1" xfId="0" applyFill="1" applyBorder="1" applyProtection="1">
      <protection locked="0"/>
    </xf>
    <xf numFmtId="164" fontId="0" fillId="0" borderId="2" xfId="0" applyNumberFormat="1" applyBorder="1"/>
    <xf numFmtId="0" fontId="0" fillId="0" borderId="23" xfId="0" applyBorder="1"/>
    <xf numFmtId="0" fontId="1" fillId="4" borderId="21" xfId="0" applyFont="1" applyFill="1" applyBorder="1" applyAlignment="1">
      <alignment horizontal="center" vertical="top" wrapText="1"/>
    </xf>
    <xf numFmtId="0" fontId="1" fillId="4" borderId="2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19" xfId="0" applyFont="1" applyFill="1" applyBorder="1" applyAlignment="1">
      <alignment horizontal="left" vertical="top" wrapText="1"/>
    </xf>
    <xf numFmtId="0" fontId="1" fillId="4" borderId="20" xfId="0" applyFont="1" applyFill="1" applyBorder="1" applyAlignment="1">
      <alignment horizontal="left" vertical="top" wrapText="1"/>
    </xf>
  </cellXfs>
  <cellStyles count="1">
    <cellStyle name="Standa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C12" sqref="C12"/>
    </sheetView>
  </sheetViews>
  <sheetFormatPr defaultRowHeight="11.25" x14ac:dyDescent="0.15"/>
  <cols>
    <col min="1" max="1" width="41.5" bestFit="1" customWidth="1"/>
  </cols>
  <sheetData>
    <row r="1" spans="1:1" x14ac:dyDescent="0.15">
      <c r="A1" s="56" t="s">
        <v>26</v>
      </c>
    </row>
    <row r="2" spans="1:1" x14ac:dyDescent="0.15">
      <c r="A2" t="s">
        <v>36</v>
      </c>
    </row>
    <row r="3" spans="1:1" x14ac:dyDescent="0.15">
      <c r="A3" t="s">
        <v>27</v>
      </c>
    </row>
    <row r="4" spans="1:1" x14ac:dyDescent="0.15">
      <c r="A4" t="s">
        <v>29</v>
      </c>
    </row>
    <row r="5" spans="1:1" x14ac:dyDescent="0.15">
      <c r="A5" t="s">
        <v>28</v>
      </c>
    </row>
    <row r="6" spans="1:1" x14ac:dyDescent="0.15">
      <c r="A6" t="s">
        <v>30</v>
      </c>
    </row>
    <row r="7" spans="1:1" x14ac:dyDescent="0.15">
      <c r="A7" t="s">
        <v>31</v>
      </c>
    </row>
  </sheetData>
  <sheetProtection algorithmName="SHA-512" hashValue="3plyUILdSMRdMm58LciYcHiEupcH//0MDnLs5d4gTctpHCNT7O5RsmGOdRliQJxX8B2XmHNgNFkNO00kw+xwUw==" saltValue="7PLIbqngXIFJrK2Q1kuFeg==" spinCount="100000" sheet="1" objects="1" scenarios="1" selectLockedCells="1" selectUn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zoomScale="140" zoomScaleNormal="140" workbookViewId="0">
      <selection activeCell="A15" sqref="A15"/>
    </sheetView>
  </sheetViews>
  <sheetFormatPr defaultRowHeight="11.25" x14ac:dyDescent="0.15"/>
  <cols>
    <col min="1" max="1" width="19.125" customWidth="1"/>
    <col min="2" max="2" width="6.25" customWidth="1"/>
    <col min="3" max="3" width="15.75" bestFit="1" customWidth="1"/>
    <col min="6" max="6" width="15" bestFit="1" customWidth="1"/>
  </cols>
  <sheetData>
    <row r="1" spans="1:3" x14ac:dyDescent="0.15">
      <c r="A1" s="47" t="s">
        <v>19</v>
      </c>
      <c r="B1" s="48"/>
      <c r="C1" s="49"/>
    </row>
    <row r="2" spans="1:3" x14ac:dyDescent="0.15">
      <c r="A2" s="44" t="s">
        <v>20</v>
      </c>
      <c r="B2" s="51">
        <v>65</v>
      </c>
      <c r="C2" s="41" t="s">
        <v>23</v>
      </c>
    </row>
    <row r="3" spans="1:3" x14ac:dyDescent="0.15">
      <c r="A3" s="44" t="s">
        <v>21</v>
      </c>
      <c r="B3" s="52">
        <v>40</v>
      </c>
      <c r="C3" s="41" t="s">
        <v>23</v>
      </c>
    </row>
    <row r="4" spans="1:3" x14ac:dyDescent="0.15">
      <c r="A4" s="50" t="s">
        <v>5</v>
      </c>
      <c r="B4" s="52">
        <v>15</v>
      </c>
      <c r="C4" s="41" t="s">
        <v>23</v>
      </c>
    </row>
    <row r="5" spans="1:3" x14ac:dyDescent="0.15">
      <c r="A5" s="46" t="s">
        <v>6</v>
      </c>
      <c r="B5" s="53">
        <v>-15</v>
      </c>
      <c r="C5" s="42" t="s">
        <v>23</v>
      </c>
    </row>
  </sheetData>
  <sheetProtection algorithmName="SHA-512" hashValue="fo4C5XeoDUvD3wizXeo26IatGVG/awJoALf4nZ43T5n2S0kZNun/xtSIADTUV+CnjfqhAEETDqZ9NrEuz5YLWQ==" saltValue="JPxcU7TyBdXpc8AND4fUJA==" spinCount="100000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"/>
  <sheetViews>
    <sheetView zoomScale="130" zoomScaleNormal="130" workbookViewId="0">
      <selection activeCell="F8" sqref="F8"/>
    </sheetView>
  </sheetViews>
  <sheetFormatPr defaultRowHeight="11.25" x14ac:dyDescent="0.15"/>
  <cols>
    <col min="1" max="1" width="12.5" bestFit="1" customWidth="1"/>
    <col min="2" max="2" width="50.75" bestFit="1" customWidth="1"/>
    <col min="3" max="3" width="9.625" customWidth="1"/>
    <col min="4" max="4" width="15.125" bestFit="1" customWidth="1"/>
    <col min="5" max="5" width="7.625" customWidth="1"/>
    <col min="6" max="6" width="7.75" bestFit="1" customWidth="1"/>
    <col min="7" max="7" width="15.875" bestFit="1" customWidth="1"/>
    <col min="8" max="9" width="7.625" customWidth="1"/>
    <col min="10" max="10" width="16.125" customWidth="1"/>
    <col min="11" max="12" width="7.625" customWidth="1"/>
    <col min="13" max="13" width="10.5" customWidth="1"/>
    <col min="14" max="15" width="7.625" customWidth="1"/>
    <col min="16" max="16" width="18.75" bestFit="1" customWidth="1"/>
    <col min="17" max="18" width="7.625" customWidth="1"/>
    <col min="19" max="19" width="17.875" customWidth="1"/>
    <col min="20" max="20" width="8.25" customWidth="1"/>
  </cols>
  <sheetData>
    <row r="1" spans="1:20" ht="15" x14ac:dyDescent="0.2">
      <c r="B1" s="58" t="s">
        <v>33</v>
      </c>
    </row>
    <row r="3" spans="1:20" ht="11.25" customHeight="1" x14ac:dyDescent="0.15">
      <c r="A3" s="77" t="s">
        <v>2</v>
      </c>
      <c r="B3" s="78"/>
      <c r="C3" s="78"/>
      <c r="D3" s="82" t="s">
        <v>17</v>
      </c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79" t="s">
        <v>15</v>
      </c>
      <c r="T3" s="75" t="s">
        <v>16</v>
      </c>
    </row>
    <row r="4" spans="1:20" ht="11.25" customHeight="1" x14ac:dyDescent="0.15">
      <c r="A4" s="63"/>
      <c r="B4" s="40"/>
      <c r="C4" s="40"/>
      <c r="D4" s="22" t="s">
        <v>7</v>
      </c>
      <c r="E4" s="3"/>
      <c r="F4" s="3"/>
      <c r="G4" s="4" t="s">
        <v>9</v>
      </c>
      <c r="H4" s="5"/>
      <c r="I4" s="5"/>
      <c r="J4" s="12" t="s">
        <v>12</v>
      </c>
      <c r="K4" s="13"/>
      <c r="L4" s="13"/>
      <c r="M4" s="11" t="s">
        <v>1</v>
      </c>
      <c r="N4" s="9"/>
      <c r="O4" s="9"/>
      <c r="P4" s="16" t="s">
        <v>8</v>
      </c>
      <c r="Q4" s="17"/>
      <c r="R4" s="17"/>
      <c r="S4" s="80"/>
      <c r="T4" s="76"/>
    </row>
    <row r="5" spans="1:20" x14ac:dyDescent="0.15">
      <c r="A5" s="64">
        <f>SUM(S7:S9)</f>
        <v>0</v>
      </c>
      <c r="B5" s="39" t="s">
        <v>25</v>
      </c>
      <c r="C5" s="2"/>
      <c r="D5" s="23" t="s">
        <v>10</v>
      </c>
      <c r="E5" s="1"/>
      <c r="F5" s="1"/>
      <c r="G5" s="8" t="s">
        <v>11</v>
      </c>
      <c r="H5" s="7"/>
      <c r="I5" s="7"/>
      <c r="J5" s="14" t="s">
        <v>13</v>
      </c>
      <c r="K5" s="15"/>
      <c r="L5" s="15"/>
      <c r="M5" s="10" t="s">
        <v>14</v>
      </c>
      <c r="N5" s="10"/>
      <c r="O5" s="10"/>
      <c r="P5" s="18" t="s">
        <v>18</v>
      </c>
      <c r="Q5" s="6"/>
      <c r="R5" s="6"/>
      <c r="S5" s="80"/>
      <c r="T5" s="76"/>
    </row>
    <row r="6" spans="1:20" ht="22.5" customHeight="1" x14ac:dyDescent="0.15">
      <c r="A6" s="37"/>
      <c r="B6" s="37" t="s">
        <v>0</v>
      </c>
      <c r="C6" s="38" t="s">
        <v>24</v>
      </c>
      <c r="D6" s="28" t="s">
        <v>0</v>
      </c>
      <c r="E6" s="29" t="s">
        <v>22</v>
      </c>
      <c r="F6" s="29" t="s">
        <v>24</v>
      </c>
      <c r="G6" s="31" t="s">
        <v>0</v>
      </c>
      <c r="H6" s="32" t="s">
        <v>22</v>
      </c>
      <c r="I6" s="32" t="s">
        <v>24</v>
      </c>
      <c r="J6" s="35" t="s">
        <v>0</v>
      </c>
      <c r="K6" s="27" t="s">
        <v>22</v>
      </c>
      <c r="L6" s="27" t="s">
        <v>24</v>
      </c>
      <c r="M6" s="30" t="s">
        <v>0</v>
      </c>
      <c r="N6" s="30" t="s">
        <v>22</v>
      </c>
      <c r="O6" s="30" t="s">
        <v>24</v>
      </c>
      <c r="P6" s="33" t="s">
        <v>0</v>
      </c>
      <c r="Q6" s="34" t="s">
        <v>22</v>
      </c>
      <c r="R6" s="34" t="s">
        <v>24</v>
      </c>
      <c r="S6" s="81"/>
      <c r="T6" s="76"/>
    </row>
    <row r="7" spans="1:20" x14ac:dyDescent="0.15">
      <c r="A7" s="19"/>
      <c r="B7" s="21" t="s">
        <v>37</v>
      </c>
      <c r="C7" s="45">
        <v>73540</v>
      </c>
      <c r="D7" s="24" t="s">
        <v>4</v>
      </c>
      <c r="E7" s="36"/>
      <c r="F7" s="36"/>
      <c r="G7" s="20" t="s">
        <v>3</v>
      </c>
      <c r="H7" s="36">
        <f>Eenheidswaarden!$B$2</f>
        <v>65</v>
      </c>
      <c r="I7" s="55"/>
      <c r="J7" s="20" t="s">
        <v>21</v>
      </c>
      <c r="K7" s="36">
        <f>Eenheidswaarden!$B$3</f>
        <v>40</v>
      </c>
      <c r="L7" s="54"/>
      <c r="M7" s="20" t="s">
        <v>5</v>
      </c>
      <c r="N7" s="36">
        <f>Eenheidswaarden!$B$4</f>
        <v>15</v>
      </c>
      <c r="O7" s="54"/>
      <c r="P7" s="26" t="s">
        <v>6</v>
      </c>
      <c r="Q7" s="36">
        <f>Eenheidswaarden!$B$5</f>
        <v>-15</v>
      </c>
      <c r="R7" s="57"/>
      <c r="S7" s="43">
        <f t="shared" ref="S7:S8" si="0">R7*Q7+O7*N7+L7*K7+I7*H7+F7*E7</f>
        <v>0</v>
      </c>
      <c r="T7" s="65" t="str">
        <f t="shared" ref="T7:T9" si="1">IF(SUM(R7,O7,L7,I7,F7)=C7,"Juist","Onjuist")</f>
        <v>Onjuist</v>
      </c>
    </row>
    <row r="8" spans="1:20" x14ac:dyDescent="0.15">
      <c r="A8" s="19"/>
      <c r="B8" s="21" t="s">
        <v>38</v>
      </c>
      <c r="C8" s="25">
        <v>54851</v>
      </c>
      <c r="D8" s="20" t="s">
        <v>3</v>
      </c>
      <c r="E8" s="36">
        <f>Eenheidswaarden!$B$2</f>
        <v>65</v>
      </c>
      <c r="F8" s="54"/>
      <c r="G8" s="20" t="s">
        <v>21</v>
      </c>
      <c r="H8" s="36">
        <f>Eenheidswaarden!$B$3</f>
        <v>40</v>
      </c>
      <c r="I8" s="54"/>
      <c r="J8" s="19"/>
      <c r="K8" s="36"/>
      <c r="L8" s="36"/>
      <c r="M8" s="20" t="s">
        <v>5</v>
      </c>
      <c r="N8" s="36">
        <f>Eenheidswaarden!$B$4</f>
        <v>15</v>
      </c>
      <c r="O8" s="54"/>
      <c r="P8" s="19" t="s">
        <v>6</v>
      </c>
      <c r="Q8" s="36">
        <f>Eenheidswaarden!$B$5</f>
        <v>-15</v>
      </c>
      <c r="R8" s="55"/>
      <c r="S8" s="43">
        <f t="shared" si="0"/>
        <v>0</v>
      </c>
      <c r="T8" s="65" t="str">
        <f t="shared" si="1"/>
        <v>Onjuist</v>
      </c>
    </row>
    <row r="9" spans="1:20" x14ac:dyDescent="0.15">
      <c r="A9" s="66"/>
      <c r="B9" s="67" t="s">
        <v>39</v>
      </c>
      <c r="C9" s="68">
        <v>6094</v>
      </c>
      <c r="D9" s="69" t="s">
        <v>3</v>
      </c>
      <c r="E9" s="70">
        <f>Eenheidswaarden!$B$2</f>
        <v>65</v>
      </c>
      <c r="F9" s="71"/>
      <c r="G9" s="69" t="s">
        <v>21</v>
      </c>
      <c r="H9" s="70">
        <f>Eenheidswaarden!$B$3</f>
        <v>40</v>
      </c>
      <c r="I9" s="72"/>
      <c r="J9" s="66"/>
      <c r="K9" s="70"/>
      <c r="L9" s="70"/>
      <c r="M9" s="69" t="s">
        <v>5</v>
      </c>
      <c r="N9" s="70">
        <f>Eenheidswaarden!$B$4</f>
        <v>15</v>
      </c>
      <c r="O9" s="72"/>
      <c r="P9" s="66" t="s">
        <v>6</v>
      </c>
      <c r="Q9" s="70">
        <f>Eenheidswaarden!$B$5</f>
        <v>-15</v>
      </c>
      <c r="R9" s="72"/>
      <c r="S9" s="73">
        <f>R9*Q9+O9*N9+L9*K9+I9*H9+F9*E9</f>
        <v>0</v>
      </c>
      <c r="T9" s="74" t="str">
        <f t="shared" si="1"/>
        <v>Onjuist</v>
      </c>
    </row>
    <row r="12" spans="1:20" ht="12" thickBot="1" x14ac:dyDescent="0.2"/>
    <row r="13" spans="1:20" ht="40.5" customHeight="1" x14ac:dyDescent="0.15">
      <c r="A13" s="59" t="s">
        <v>32</v>
      </c>
      <c r="B13" s="61" t="s">
        <v>35</v>
      </c>
    </row>
    <row r="14" spans="1:20" ht="34.5" customHeight="1" thickBot="1" x14ac:dyDescent="0.2">
      <c r="A14" s="60" t="s">
        <v>34</v>
      </c>
      <c r="B14" s="62" t="s">
        <v>34</v>
      </c>
    </row>
  </sheetData>
  <sheetProtection algorithmName="SHA-512" hashValue="nyi0hcEFoIPxsG13qGUaxcDob1RBxh3EWoAFFNBbMbBuz26nasmm8UskcUIbG4Nuj60NgNUC/NM9SAa3qcRHHA==" saltValue="4/oFMmZ4eGzhZ+oDe0GyfQ==" spinCount="100000" sheet="1" selectLockedCells="1"/>
  <mergeCells count="4">
    <mergeCell ref="T3:T6"/>
    <mergeCell ref="A3:C3"/>
    <mergeCell ref="S3:S6"/>
    <mergeCell ref="D3:R3"/>
  </mergeCells>
  <conditionalFormatting sqref="T7:T9">
    <cfRule type="cellIs" dxfId="1" priority="1" operator="equal">
      <formula>"Juist"</formula>
    </cfRule>
    <cfRule type="cellIs" dxfId="0" priority="2" operator="equal">
      <formula>"Onjuist"</formula>
    </cfRule>
  </conditionalFormatting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Invulinstructie</vt:lpstr>
      <vt:lpstr>Eenheidswaarden</vt:lpstr>
      <vt:lpstr>Hergebruiktabel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Flapper, Jasper (GPO)</dc:creator>
  <cp:lastModifiedBy>Joziasse, Bart (GPO)</cp:lastModifiedBy>
  <dcterms:created xsi:type="dcterms:W3CDTF">2020-09-03T12:13:46Z</dcterms:created>
  <dcterms:modified xsi:type="dcterms:W3CDTF">2020-10-27T15:31:44Z</dcterms:modified>
</cp:coreProperties>
</file>